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Rel16\14.3.1\37.571-1 14.3.1 TT v2\"/>
    </mc:Choice>
  </mc:AlternateContent>
  <xr:revisionPtr revIDLastSave="0" documentId="13_ncr:1_{DC47748B-7AEB-40E3-B057-F9EF7982F034}" xr6:coauthVersionLast="47" xr6:coauthVersionMax="47" xr10:uidLastSave="{00000000-0000-0000-0000-000000000000}"/>
  <bookViews>
    <workbookView xWindow="-120" yWindow="-120" windowWidth="29040" windowHeight="15720" tabRatio="846" activeTab="2" xr2:uid="{00000000-000D-0000-FFFF-FFFF00000000}"/>
  </bookViews>
  <sheets>
    <sheet name="Template" sheetId="2" r:id="rId1"/>
    <sheet name="14.3.1-1" sheetId="4" r:id="rId2"/>
    <sheet name="14.3.1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6" i="5" l="1"/>
  <c r="D75" i="5"/>
  <c r="D22" i="5"/>
  <c r="H96" i="4"/>
  <c r="D22" i="4"/>
  <c r="H92" i="5" l="1"/>
  <c r="H88" i="5"/>
  <c r="I74" i="5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G47" i="5" s="1"/>
  <c r="G93" i="5" s="1"/>
  <c r="F43" i="5"/>
  <c r="E43" i="5"/>
  <c r="D43" i="5"/>
  <c r="G43" i="5" s="1"/>
  <c r="G89" i="5" s="1"/>
  <c r="F39" i="5"/>
  <c r="D39" i="5"/>
  <c r="E35" i="5"/>
  <c r="D35" i="5"/>
  <c r="F20" i="5"/>
  <c r="E20" i="5"/>
  <c r="F17" i="5"/>
  <c r="E17" i="5"/>
  <c r="D17" i="5"/>
  <c r="D9" i="5"/>
  <c r="E18" i="5" s="1"/>
  <c r="E19" i="5" l="1"/>
  <c r="E50" i="5"/>
  <c r="E51" i="5" s="1"/>
  <c r="F50" i="5"/>
  <c r="F51" i="5" s="1"/>
  <c r="E38" i="5"/>
  <c r="E39" i="5" s="1"/>
  <c r="G39" i="5" s="1"/>
  <c r="G85" i="5" s="1"/>
  <c r="F19" i="5"/>
  <c r="F34" i="5"/>
  <c r="F35" i="5" s="1"/>
  <c r="F18" i="5"/>
  <c r="G35" i="5"/>
  <c r="G81" i="5" s="1"/>
  <c r="F71" i="5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G51" i="5" l="1"/>
  <c r="G97" i="5" s="1"/>
  <c r="D97" i="5"/>
  <c r="E72" i="5"/>
  <c r="E81" i="5" s="1"/>
  <c r="E90" i="5"/>
  <c r="E88" i="5"/>
  <c r="F72" i="5"/>
  <c r="F85" i="5" s="1"/>
  <c r="F94" i="5"/>
  <c r="F92" i="5"/>
  <c r="D98" i="5" l="1"/>
  <c r="D96" i="5"/>
  <c r="F84" i="5"/>
  <c r="F86" i="5"/>
  <c r="E82" i="5"/>
  <c r="E80" i="5"/>
  <c r="H92" i="4" l="1"/>
  <c r="H88" i="4"/>
  <c r="D47" i="4"/>
  <c r="D43" i="4"/>
  <c r="F47" i="4" l="1"/>
  <c r="E47" i="4"/>
  <c r="F43" i="4"/>
  <c r="E43" i="4"/>
  <c r="G43" i="4" s="1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G47" i="4" l="1"/>
  <c r="G93" i="4" s="1"/>
  <c r="F50" i="4"/>
  <c r="F51" i="4" s="1"/>
  <c r="F19" i="4"/>
  <c r="E50" i="4"/>
  <c r="E51" i="4" s="1"/>
  <c r="E19" i="4"/>
  <c r="D70" i="4"/>
  <c r="E71" i="4"/>
  <c r="G89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E38" i="4"/>
  <c r="E39" i="4" s="1"/>
  <c r="G39" i="4" s="1"/>
  <c r="F71" i="4"/>
  <c r="D71" i="4"/>
  <c r="E73" i="4"/>
  <c r="E74" i="4" s="1"/>
  <c r="E89" i="4" s="1"/>
  <c r="E70" i="4"/>
  <c r="D75" i="4" s="1"/>
  <c r="D97" i="4" l="1"/>
  <c r="E72" i="4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<sst xmlns="http://schemas.openxmlformats.org/spreadsheetml/2006/main" count="388" uniqueCount="110">
  <si>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</si>
  <si>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</si>
  <si>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</si>
  <si>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</si>
  <si>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</si>
  <si>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</si>
  <si>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</si>
  <si>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</si>
  <si>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</si>
  <si>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</si>
  <si>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</si>
  <si>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</si>
  <si>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</si>
  <si>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</si>
  <si>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</si>
  <si>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</si>
  <si>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</si>
  <si>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</si>
  <si>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</si>
  <si>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</si>
  <si>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</si>
  <si>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</si>
  <si>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</si>
  <si>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</si>
  <si>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</si>
  <si>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</si>
  <si>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</si>
  <si>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</si>
  <si>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</si>
  <si>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</si>
  <si>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</si>
  <si>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</si>
  <si>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</si>
  <si>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</si>
  <si>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</si>
  <si>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</si>
  <si>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</si>
  <si>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</si>
  <si>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</si>
  <si>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</si>
  <si>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</si>
  <si>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</si>
  <si>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</si>
  <si>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</si>
  <si>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</si>
  <si>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</si>
  <si>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</si>
  <si>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</si>
  <si>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</si>
  <si>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</si>
  <si>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</si>
  <si>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</si>
  <si>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</si>
  <si>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</si>
  <si>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</si>
  <si>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</si>
  <si>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</si>
  <si>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</si>
  <si>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</si>
  <si>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</si>
  <si>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</si>
  <si>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</si>
  <si>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</si>
  <si>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</si>
  <si>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</si>
  <si>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</si>
  <si>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</si>
  <si>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</si>
  <si>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</si>
  <si>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</si>
  <si>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</si>
  <si>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</si>
  <si>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</si>
  <si>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</si>
  <si>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</si>
  <si>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</si>
  <si>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</si>
  <si>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</si>
  <si>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</si>
  <si>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</si>
  <si>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</si>
  <si>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</si>
  <si>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</si>
  <si>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</si>
  <si>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</si>
  <si>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</si>
  <si>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</si>
  <si>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</si>
  <si>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</si>
  <si>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</si>
  <si>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</si>
  <si>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</si>
  <si>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</si>
  <si>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</si>
  <si>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</si>
  <si>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</si>
  <si>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</si>
  <si>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</si>
  <si>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</si>
  <si>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</si>
  <si>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14.3.1</t>
  </si>
  <si>
    <t>37.571-1</t>
  </si>
  <si>
    <t>The following RRM Test cases in 37.571-1 are based on this template:</t>
  </si>
  <si>
    <t>From TS 38.133 Table A.6.7.13.1.2-1</t>
  </si>
  <si>
    <t>From TS 38.133 Table A.6.7.13.1.2-2</t>
  </si>
  <si>
    <t>dBm/19.08MHz</t>
  </si>
  <si>
    <t>Ref: TS 38.133 v16.21.0 clause A.6.7.13.1</t>
  </si>
  <si>
    <t>v16.21.0</t>
  </si>
  <si>
    <t>v17.6.0</t>
  </si>
  <si>
    <t>dBm/47.88MHz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</si>
</sst>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56</v>
      </c>
    </row>
    <row r="4" spans="1:8">
      <c r="A4" s="27"/>
      <c r="B4" t="s">
        <v>52</v>
      </c>
      <c r="F4"/>
      <c r="H4"/>
    </row>
    <row r="5" spans="1:8">
      <c r="A5" s="27"/>
      <c r="F5"/>
      <c r="H5"/>
    </row>
    <row r="6" spans="1:8">
      <c r="C6" s="27" t="s">
        <v>34</v>
      </c>
      <c r="D6" s="172">
        <v>38133</v>
      </c>
      <c r="E6" s="172" t="s">
        <v>101</v>
      </c>
      <c r="F6" s="27" t="s">
        <v>35</v>
      </c>
      <c r="H6"/>
    </row>
    <row r="7" spans="1:8">
      <c r="A7" s="27" t="s">
        <v>33</v>
      </c>
      <c r="B7" t="s">
        <v>102</v>
      </c>
      <c r="C7" t="s">
        <v>100</v>
      </c>
      <c r="D7" s="5" t="s">
        <v>107</v>
      </c>
      <c r="E7" s="5" t="s">
        <v>108</v>
      </c>
      <c r="F7" t="s">
        <v>57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opLeftCell="A68" workbookViewId="0">
      <selection activeCell="B22" sqref="B22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12"/>
    </row>
    <row r="2" spans="1:9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>
      <c r="A5" s="4" t="s">
        <v>58</v>
      </c>
      <c r="B5" s="34" t="s">
        <v>59</v>
      </c>
      <c r="C5" s="5"/>
      <c r="D5" s="121">
        <v>15</v>
      </c>
      <c r="E5" s="121">
        <v>15</v>
      </c>
      <c r="F5" s="157">
        <v>15</v>
      </c>
      <c r="G5" s="3"/>
      <c r="H5" s="32"/>
      <c r="I5" s="15" t="s">
        <v>103</v>
      </c>
    </row>
    <row r="6" spans="1:9">
      <c r="A6" s="4" t="s">
        <v>60</v>
      </c>
      <c r="B6" s="34" t="s">
        <v>61</v>
      </c>
      <c r="C6" s="5"/>
      <c r="D6" s="121">
        <v>20</v>
      </c>
      <c r="E6" s="121">
        <v>20</v>
      </c>
      <c r="F6" s="157">
        <v>20</v>
      </c>
      <c r="G6" s="3"/>
      <c r="H6" s="32"/>
      <c r="I6" s="15" t="s">
        <v>103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104</v>
      </c>
    </row>
    <row r="9" spans="1:9">
      <c r="A9" s="4" t="s">
        <v>37</v>
      </c>
      <c r="B9" s="34" t="s">
        <v>65</v>
      </c>
      <c r="C9" s="5"/>
      <c r="D9" s="139">
        <f>D8+10*LOG10(D5/15)</f>
        <v>-98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-5.7</v>
      </c>
      <c r="F10" s="159">
        <v>-11.9</v>
      </c>
      <c r="G10" s="5"/>
      <c r="H10" s="34"/>
      <c r="I10" s="15" t="s">
        <v>104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106</v>
      </c>
      <c r="B12" s="128"/>
      <c r="C12" s="144"/>
      <c r="D12" s="145"/>
      <c r="E12" s="36"/>
      <c r="F12" s="161"/>
      <c r="G12" s="11"/>
      <c r="H12" s="40"/>
      <c r="I12" s="16"/>
    </row>
    <row r="13" spans="1:9">
      <c r="A13" s="28"/>
      <c r="B13" s="10"/>
      <c r="C13" s="5"/>
      <c r="D13" s="5"/>
      <c r="E13" s="8"/>
      <c r="F13" s="8"/>
      <c r="G13" s="5"/>
      <c r="H13" s="5"/>
      <c r="I13" s="12"/>
    </row>
    <row r="14" spans="1:9" ht="13.5" thickBot="1">
      <c r="B14" s="5"/>
      <c r="C14" s="5"/>
      <c r="D14" s="11"/>
      <c r="E14" s="8"/>
      <c r="F14" s="8"/>
      <c r="G14" s="5"/>
      <c r="H14" s="5"/>
      <c r="I14" s="12"/>
    </row>
    <row r="15" spans="1:9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4.2657951880159098E-2</v>
      </c>
      <c r="F17" s="162">
        <f>(10^12)*(10^-3)*10^((D8+F10)/10)</f>
        <v>1.0232929922807527E-2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0.15848931924611098</v>
      </c>
      <c r="E18" s="39">
        <f>(10^12)*(10^-3)*10^((D9+E10)/10)</f>
        <v>4.2657951880159098E-2</v>
      </c>
      <c r="F18" s="162">
        <f>(10^12)*(10^-3)*10^((D9+F10)/10)</f>
        <v>1.0232929922807527E-2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-5.9717235617630768</v>
      </c>
      <c r="F19" s="163">
        <f>10*LOG(F17/(D17+E17))</f>
        <v>-12.935141450711299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-103.7</v>
      </c>
      <c r="F20" s="163">
        <f>D8+F10</f>
        <v>-109.9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-103.7</v>
      </c>
      <c r="F21" s="163">
        <f>D9+F10</f>
        <v>-109.9</v>
      </c>
      <c r="G21" s="6"/>
      <c r="H21" s="51"/>
      <c r="I21" s="15" t="s">
        <v>76</v>
      </c>
    </row>
    <row r="22" spans="1:34" ht="13.5" thickBot="1">
      <c r="A22" s="22" t="s">
        <v>38</v>
      </c>
      <c r="B22" s="40" t="s">
        <v>105</v>
      </c>
      <c r="C22" s="11"/>
      <c r="D22" s="36">
        <f>10*LOG((D17+E17+F17)*10^-9)+10*LOG((19.08*10^6)/(15*10^3))</f>
        <v>-65.704485820540114</v>
      </c>
      <c r="E22" s="49" t="s">
        <v>9</v>
      </c>
      <c r="F22" s="164" t="s">
        <v>9</v>
      </c>
      <c r="G22" s="11"/>
      <c r="H22" s="40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6.25" thickBot="1">
      <c r="A29" s="80" t="s">
        <v>55</v>
      </c>
      <c r="B29" s="146" t="s">
        <v>99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.5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6.0649558509397856E-2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1.8194867552819356E-2</v>
      </c>
      <c r="G35" s="88">
        <f>SQRT(SUMSQ(D35,E35,F35))</f>
        <v>0.30055124888322232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0.21207323192259764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6.3621969576779291E-2</v>
      </c>
      <c r="F39" s="85">
        <f t="shared" ref="F39" si="2">F28*F38</f>
        <v>0.3</v>
      </c>
      <c r="G39" s="88">
        <f>SQRT(SUMSQ(D39,E39,F39))</f>
        <v>0.30667206428500887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0.20180675232802389</v>
      </c>
      <c r="F50" s="85">
        <f>F17/(D17+E17+F17)</f>
        <v>4.841006807648781E-2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6.0542025698407165E-2</v>
      </c>
      <c r="F51" s="85">
        <f>F28*F50</f>
        <v>1.4523020422946342E-2</v>
      </c>
      <c r="G51" s="88">
        <f>SQRT(SUMSQ(D51,E51,F51))</f>
        <v>1.5012915289835855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.5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97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98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.5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.5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-5.7</v>
      </c>
      <c r="F65" s="163">
        <f>F10</f>
        <v>-11.9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0.3</v>
      </c>
      <c r="F66" s="167">
        <v>0.4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-5.4</v>
      </c>
      <c r="F67" s="168">
        <f t="shared" si="6"/>
        <v>-11.5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4.5708818961487471E-2</v>
      </c>
      <c r="F70" s="169">
        <f>(10^12)*(10^-3)*10^((D67+F67)/10)</f>
        <v>1.1220184543019613E-2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0.15848931924611098</v>
      </c>
      <c r="E71" s="91">
        <f>(10^12)*(10^-3)*10^((D67+E67+10*LOG10(D5/15))/10)</f>
        <v>4.5708818961487471E-2</v>
      </c>
      <c r="F71" s="169">
        <f>(10^12)*(10^-3)*10^((D67+F67+10*LOG10(D5/15))/10)</f>
        <v>1.1220184543019613E-2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-5.6970616363532685</v>
      </c>
      <c r="F72" s="168">
        <f>10*LOG(F71/(D71+E71))</f>
        <v>-12.600517780552385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>
      <c r="A73" s="21" t="s">
        <v>73</v>
      </c>
      <c r="B73" s="51" t="s">
        <v>5</v>
      </c>
      <c r="C73" s="6"/>
      <c r="D73" s="76" t="s">
        <v>9</v>
      </c>
      <c r="E73" s="105">
        <f>D67+E67</f>
        <v>-103.4</v>
      </c>
      <c r="F73" s="168">
        <f>D67+F67</f>
        <v>-109.5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-103.4</v>
      </c>
      <c r="F74" s="170">
        <f>F73+10*LOG10(E5/15)</f>
        <v>-109.5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105</v>
      </c>
      <c r="C75" s="103"/>
      <c r="D75" s="107">
        <f>10*LOG((D70+E70+F70)*10^-9)+10*LOG((19.08*10^6)/(15*10^3))</f>
        <v>-65.622302485415233</v>
      </c>
      <c r="E75" s="49" t="s">
        <v>9</v>
      </c>
      <c r="F75" s="164" t="s">
        <v>9</v>
      </c>
      <c r="G75" s="103"/>
      <c r="H75" s="108"/>
      <c r="I75" s="17" t="str">
        <f>I22</f>
        <v>For Io level range check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.5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82</v>
      </c>
      <c r="B80" s="98" t="s">
        <v>6</v>
      </c>
      <c r="C80" s="102"/>
      <c r="D80" s="109"/>
      <c r="E80" s="110">
        <f>E81-G81</f>
        <v>-5.9976128852364905</v>
      </c>
      <c r="F80" s="109"/>
      <c r="G80" s="85"/>
      <c r="H80" s="148">
        <v>-6</v>
      </c>
      <c r="I80" s="135" t="s">
        <v>81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>
      <c r="A81" s="117" t="s">
        <v>83</v>
      </c>
      <c r="B81" s="98" t="s">
        <v>6</v>
      </c>
      <c r="C81" s="102"/>
      <c r="D81" s="109"/>
      <c r="E81" s="109">
        <f t="shared" ref="E81" si="8">E72</f>
        <v>-5.6970616363532685</v>
      </c>
      <c r="F81" s="109"/>
      <c r="G81" s="88">
        <f>G35</f>
        <v>0.30055124888322232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>
      <c r="A82" s="116" t="s">
        <v>84</v>
      </c>
      <c r="B82" s="98" t="s">
        <v>6</v>
      </c>
      <c r="C82" s="102"/>
      <c r="D82" s="109"/>
      <c r="E82" s="109">
        <f>E81+G81</f>
        <v>-5.3965103874700464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85</v>
      </c>
      <c r="B84" s="98" t="s">
        <v>6</v>
      </c>
      <c r="C84" s="102"/>
      <c r="D84" s="109"/>
      <c r="E84" s="109"/>
      <c r="F84" s="110">
        <f>F85-G85</f>
        <v>-12.907189844837394</v>
      </c>
      <c r="G84" s="85"/>
      <c r="H84" s="148">
        <v>-13</v>
      </c>
      <c r="I84" s="135" t="s">
        <v>81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>
      <c r="A85" s="117" t="s">
        <v>86</v>
      </c>
      <c r="B85" s="98" t="s">
        <v>6</v>
      </c>
      <c r="C85" s="102"/>
      <c r="D85" s="109"/>
      <c r="E85" s="109"/>
      <c r="F85" s="109">
        <f t="shared" ref="F85" si="9">F72</f>
        <v>-12.600517780552385</v>
      </c>
      <c r="G85" s="88">
        <f>G39</f>
        <v>0.30667206428500887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>
      <c r="A86" s="116" t="s">
        <v>87</v>
      </c>
      <c r="B86" s="98" t="s">
        <v>6</v>
      </c>
      <c r="C86" s="102"/>
      <c r="D86" s="109"/>
      <c r="E86" s="109"/>
      <c r="F86" s="109">
        <f>F85+G85</f>
        <v>-12.293845716267377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89</v>
      </c>
      <c r="B88" s="140" t="s">
        <v>67</v>
      </c>
      <c r="C88" s="102"/>
      <c r="D88" s="109"/>
      <c r="E88" s="110">
        <f>E89-G89</f>
        <v>-104.92970585407784</v>
      </c>
      <c r="F88" s="109"/>
      <c r="G88" s="85"/>
      <c r="H88" s="148">
        <f>-123.5</f>
        <v>-123.5</v>
      </c>
      <c r="I88" s="135" t="s">
        <v>94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>
      <c r="A89" s="117" t="s">
        <v>90</v>
      </c>
      <c r="B89" s="140" t="s">
        <v>67</v>
      </c>
      <c r="C89" s="102"/>
      <c r="D89" s="109"/>
      <c r="E89" s="109">
        <f>E74</f>
        <v>-103.4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>
      <c r="A90" s="116" t="s">
        <v>88</v>
      </c>
      <c r="B90" s="140" t="s">
        <v>67</v>
      </c>
      <c r="C90" s="102"/>
      <c r="D90" s="109"/>
      <c r="E90" s="109">
        <f>E89+G89</f>
        <v>-101.87029414592217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91</v>
      </c>
      <c r="B92" s="140" t="s">
        <v>67</v>
      </c>
      <c r="C92" s="102"/>
      <c r="D92" s="109"/>
      <c r="E92" s="109"/>
      <c r="F92" s="110">
        <f>F93-G93</f>
        <v>-111.02970585407783</v>
      </c>
      <c r="G92" s="85"/>
      <c r="H92" s="148">
        <f>-123.5</f>
        <v>-123.5</v>
      </c>
      <c r="I92" s="135" t="s">
        <v>94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>
      <c r="A93" s="117" t="s">
        <v>92</v>
      </c>
      <c r="B93" s="140" t="s">
        <v>67</v>
      </c>
      <c r="C93" s="102"/>
      <c r="D93" s="109"/>
      <c r="E93" s="109"/>
      <c r="F93" s="109">
        <f>F74</f>
        <v>-109.5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93</v>
      </c>
      <c r="B94" s="140" t="s">
        <v>67</v>
      </c>
      <c r="C94" s="102"/>
      <c r="D94" s="109"/>
      <c r="E94" s="109"/>
      <c r="F94" s="109">
        <f>F93+G93</f>
        <v>-107.97029414592217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105</v>
      </c>
      <c r="C96" s="102"/>
      <c r="D96" s="110">
        <f>D97-G97</f>
        <v>-67.123594014398819</v>
      </c>
      <c r="E96" s="84"/>
      <c r="F96" s="84"/>
      <c r="G96" s="84"/>
      <c r="H96" s="148">
        <f>-117.5+10*LOG((19.08*10^6)/(15*10^3))</f>
        <v>-86.455128886876054</v>
      </c>
      <c r="I96" s="135" t="s">
        <v>96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>
      <c r="A97" s="117" t="s">
        <v>45</v>
      </c>
      <c r="B97" s="140" t="s">
        <v>105</v>
      </c>
      <c r="C97" s="102"/>
      <c r="D97" s="109">
        <f>D75</f>
        <v>-65.622302485415233</v>
      </c>
      <c r="E97" s="84"/>
      <c r="F97" s="84"/>
      <c r="G97" s="88">
        <f>G51</f>
        <v>1.5012915289835855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95</v>
      </c>
      <c r="B98" s="140" t="s">
        <v>105</v>
      </c>
      <c r="C98" s="102"/>
      <c r="D98" s="110">
        <f>D97+G97</f>
        <v>-64.121010956431647</v>
      </c>
      <c r="E98" s="84"/>
      <c r="F98" s="84"/>
      <c r="G98" s="84"/>
      <c r="H98" s="148">
        <v>-50</v>
      </c>
      <c r="I98" s="135" t="s">
        <v>96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13" priority="10" stopIfTrue="1" operator="lessThan">
      <formula>$H$96</formula>
    </cfRule>
  </conditionalFormatting>
  <conditionalFormatting sqref="E80">
    <cfRule type="cellIs" dxfId="12" priority="16" stopIfTrue="1" operator="lessThan">
      <formula>$H$80</formula>
    </cfRule>
  </conditionalFormatting>
  <conditionalFormatting sqref="E88">
    <cfRule type="cellIs" dxfId="11" priority="14" stopIfTrue="1" operator="lessThan">
      <formula>$H$88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F92">
    <cfRule type="cellIs" dxfId="9" priority="13" stopIfTrue="1" operator="lessThan">
      <formula>$H$92</formula>
    </cfRule>
  </conditionalFormatting>
  <conditionalFormatting sqref="I100">
    <cfRule type="cellIs" dxfId="8" priority="17" stopIfTrue="1" operator="equal">
      <formula>"Yes"</formula>
    </cfRule>
    <cfRule type="cellIs" dxfId="7" priority="1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tabSelected="1" workbookViewId="0">
      <selection activeCell="J14" sqref="J14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12"/>
    </row>
    <row r="2" spans="1:9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>
      <c r="A5" s="4" t="s">
        <v>58</v>
      </c>
      <c r="B5" s="34" t="s">
        <v>59</v>
      </c>
      <c r="C5" s="5"/>
      <c r="D5" s="121">
        <v>30</v>
      </c>
      <c r="E5" s="121">
        <v>30</v>
      </c>
      <c r="F5" s="157">
        <v>30</v>
      </c>
      <c r="G5" s="3"/>
      <c r="H5" s="32"/>
      <c r="I5" s="15" t="s">
        <v>103</v>
      </c>
    </row>
    <row r="6" spans="1:9">
      <c r="A6" s="4" t="s">
        <v>60</v>
      </c>
      <c r="B6" s="34" t="s">
        <v>61</v>
      </c>
      <c r="C6" s="5"/>
      <c r="D6" s="121">
        <v>50</v>
      </c>
      <c r="E6" s="121">
        <v>50</v>
      </c>
      <c r="F6" s="157">
        <v>50</v>
      </c>
      <c r="G6" s="3"/>
      <c r="H6" s="32"/>
      <c r="I6" s="15" t="s">
        <v>103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104</v>
      </c>
    </row>
    <row r="9" spans="1:9">
      <c r="A9" s="4" t="s">
        <v>37</v>
      </c>
      <c r="B9" s="34" t="s">
        <v>65</v>
      </c>
      <c r="C9" s="5"/>
      <c r="D9" s="139">
        <f>D8+10*LOG10(D5/15)</f>
        <v>-94.989700043360187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-5.7</v>
      </c>
      <c r="F10" s="159">
        <v>-11.9</v>
      </c>
      <c r="G10" s="5"/>
      <c r="H10" s="34"/>
      <c r="I10" s="15" t="s">
        <v>104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106</v>
      </c>
      <c r="B12" s="128"/>
      <c r="C12" s="144"/>
      <c r="D12" s="145"/>
      <c r="E12" s="36"/>
      <c r="F12" s="161"/>
      <c r="G12" s="11"/>
      <c r="H12" s="40"/>
      <c r="I12" s="16"/>
    </row>
    <row r="13" spans="1:9">
      <c r="A13" s="28"/>
      <c r="B13" s="10"/>
      <c r="C13" s="5"/>
      <c r="D13" s="5"/>
      <c r="E13" s="8"/>
      <c r="F13" s="8"/>
      <c r="G13" s="5"/>
      <c r="H13" s="5"/>
      <c r="I13" s="12"/>
    </row>
    <row r="14" spans="1:9" ht="13.5" thickBot="1">
      <c r="B14" s="5"/>
      <c r="C14" s="5"/>
      <c r="D14" s="11"/>
      <c r="E14" s="8"/>
      <c r="F14" s="8"/>
      <c r="G14" s="5"/>
      <c r="H14" s="5"/>
      <c r="I14" s="12"/>
    </row>
    <row r="15" spans="1:9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4.2657951880159098E-2</v>
      </c>
      <c r="F17" s="162">
        <f>(10^12)*(10^-3)*10^((D8+F10)/10)</f>
        <v>1.0232929922807527E-2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0.31697863849222141</v>
      </c>
      <c r="E18" s="39">
        <f>(10^12)*(10^-3)*10^((D9+E10)/10)</f>
        <v>8.5315903760318057E-2</v>
      </c>
      <c r="F18" s="162">
        <f>(10^12)*(10^-3)*10^((D9+F10)/10)</f>
        <v>2.0465859845615015E-2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-5.9717235617630768</v>
      </c>
      <c r="F19" s="163">
        <f>10*LOG(F17/(D17+E17))</f>
        <v>-12.935141450711299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-103.7</v>
      </c>
      <c r="F20" s="163">
        <f>D8+F10</f>
        <v>-109.9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-100.68970004336019</v>
      </c>
      <c r="F21" s="163">
        <f>D9+F10</f>
        <v>-106.88970004336019</v>
      </c>
      <c r="G21" s="6"/>
      <c r="H21" s="51"/>
      <c r="I21" s="15" t="s">
        <v>76</v>
      </c>
    </row>
    <row r="22" spans="1:34" ht="13.5" thickBot="1">
      <c r="A22" s="171" t="s">
        <v>38</v>
      </c>
      <c r="B22" s="40" t="s">
        <v>109</v>
      </c>
      <c r="C22" s="11"/>
      <c r="D22" s="36">
        <f>10*LOG((D18+E18+F18)*10^-9)+10*LOG((47.88*10^6)/(D5*10^3))</f>
        <v>-61.70872810687716</v>
      </c>
      <c r="E22" s="49" t="s">
        <v>9</v>
      </c>
      <c r="F22" s="164" t="s">
        <v>9</v>
      </c>
      <c r="G22" s="103"/>
      <c r="H22" s="108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6.25" thickBot="1">
      <c r="A29" s="80" t="s">
        <v>55</v>
      </c>
      <c r="B29" s="146" t="s">
        <v>99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.5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6.0649558509397856E-2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1.8194867552819356E-2</v>
      </c>
      <c r="G35" s="88">
        <f>SQRT(SUMSQ(D35,E35,F35))</f>
        <v>0.30055124888322232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0.21207323192259764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6.3621969576779291E-2</v>
      </c>
      <c r="F39" s="85">
        <f t="shared" ref="F39" si="2">F28*F38</f>
        <v>0.3</v>
      </c>
      <c r="G39" s="88">
        <f>SQRT(SUMSQ(D39,E39,F39))</f>
        <v>0.30667206428500887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0.20180675232802389</v>
      </c>
      <c r="F50" s="85">
        <f>F17/(D17+E17+F17)</f>
        <v>4.841006807648781E-2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6.0542025698407165E-2</v>
      </c>
      <c r="F51" s="85">
        <f>F28*F50</f>
        <v>1.4523020422946342E-2</v>
      </c>
      <c r="G51" s="88">
        <f>SQRT(SUMSQ(D51,E51,F51))</f>
        <v>1.5012915289835855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.5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97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98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.5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.5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-5.7</v>
      </c>
      <c r="F65" s="163">
        <f>F10</f>
        <v>-11.9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0.3</v>
      </c>
      <c r="F66" s="167">
        <v>0.4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-5.4</v>
      </c>
      <c r="F67" s="168">
        <f t="shared" si="6"/>
        <v>-11.5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4.5708818961487471E-2</v>
      </c>
      <c r="F70" s="169">
        <f>(10^12)*(10^-3)*10^((D67+F67)/10)</f>
        <v>1.1220184543019613E-2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0.31697863849222141</v>
      </c>
      <c r="E71" s="91">
        <f>(10^12)*(10^-3)*10^((D67+E67+10*LOG10(D5/15))/10)</f>
        <v>9.141763792297479E-2</v>
      </c>
      <c r="F71" s="169">
        <f>(10^12)*(10^-3)*10^((D67+F67+10*LOG10(D5/15))/10)</f>
        <v>2.2440369086039268E-2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-5.6970616363532685</v>
      </c>
      <c r="F72" s="168">
        <f>10*LOG(F71/(D71+E71))</f>
        <v>-12.600517780552369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>
      <c r="A73" s="21" t="s">
        <v>73</v>
      </c>
      <c r="B73" s="51" t="s">
        <v>5</v>
      </c>
      <c r="C73" s="6"/>
      <c r="D73" s="76" t="s">
        <v>9</v>
      </c>
      <c r="E73" s="105">
        <f>D67+E67</f>
        <v>-103.4</v>
      </c>
      <c r="F73" s="168">
        <f>D67+F67</f>
        <v>-109.5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-100.38970004336019</v>
      </c>
      <c r="F74" s="170">
        <f>F73+10*LOG10(E5/15)</f>
        <v>-106.48970004336019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109</v>
      </c>
      <c r="C75" s="103"/>
      <c r="D75" s="107">
        <f>10*LOG((D71+E71+F71)*10^-9)+10*LOG((47.88*10^6)/(D5*10^3))</f>
        <v>-61.626544771752265</v>
      </c>
      <c r="E75" s="49" t="s">
        <v>9</v>
      </c>
      <c r="F75" s="164" t="s">
        <v>9</v>
      </c>
      <c r="G75" s="103"/>
      <c r="H75" s="108"/>
      <c r="I75" s="16" t="s">
        <v>39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.5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82</v>
      </c>
      <c r="B80" s="98" t="s">
        <v>6</v>
      </c>
      <c r="C80" s="102"/>
      <c r="D80" s="109"/>
      <c r="E80" s="110">
        <f>E81-G81</f>
        <v>-5.9976128852364905</v>
      </c>
      <c r="F80" s="109"/>
      <c r="G80" s="85"/>
      <c r="H80" s="148">
        <v>-6</v>
      </c>
      <c r="I80" s="135" t="s">
        <v>81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>
      <c r="A81" s="117" t="s">
        <v>83</v>
      </c>
      <c r="B81" s="98" t="s">
        <v>6</v>
      </c>
      <c r="C81" s="102"/>
      <c r="D81" s="109"/>
      <c r="E81" s="109">
        <f t="shared" ref="E81" si="8">E72</f>
        <v>-5.6970616363532685</v>
      </c>
      <c r="F81" s="109"/>
      <c r="G81" s="88">
        <f>G35</f>
        <v>0.30055124888322232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>
      <c r="A82" s="116" t="s">
        <v>84</v>
      </c>
      <c r="B82" s="98" t="s">
        <v>6</v>
      </c>
      <c r="C82" s="102"/>
      <c r="D82" s="109"/>
      <c r="E82" s="109">
        <f>E81+G81</f>
        <v>-5.3965103874700464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85</v>
      </c>
      <c r="B84" s="98" t="s">
        <v>6</v>
      </c>
      <c r="C84" s="102"/>
      <c r="D84" s="109"/>
      <c r="E84" s="109"/>
      <c r="F84" s="110">
        <f>F85-G85</f>
        <v>-12.907189844837378</v>
      </c>
      <c r="G84" s="85"/>
      <c r="H84" s="148">
        <v>-13</v>
      </c>
      <c r="I84" s="135" t="s">
        <v>81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>
      <c r="A85" s="117" t="s">
        <v>86</v>
      </c>
      <c r="B85" s="98" t="s">
        <v>6</v>
      </c>
      <c r="C85" s="102"/>
      <c r="D85" s="109"/>
      <c r="E85" s="109"/>
      <c r="F85" s="109">
        <f t="shared" ref="F85" si="9">F72</f>
        <v>-12.600517780552369</v>
      </c>
      <c r="G85" s="88">
        <f>G39</f>
        <v>0.30667206428500887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>
      <c r="A86" s="116" t="s">
        <v>87</v>
      </c>
      <c r="B86" s="98" t="s">
        <v>6</v>
      </c>
      <c r="C86" s="102"/>
      <c r="D86" s="109"/>
      <c r="E86" s="109"/>
      <c r="F86" s="109">
        <f>F85+G85</f>
        <v>-12.293845716267361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89</v>
      </c>
      <c r="B88" s="140" t="s">
        <v>67</v>
      </c>
      <c r="C88" s="102"/>
      <c r="D88" s="109"/>
      <c r="E88" s="110">
        <f>E89-G89</f>
        <v>-101.91940589743803</v>
      </c>
      <c r="F88" s="109"/>
      <c r="G88" s="85"/>
      <c r="H88" s="148">
        <f>-123.5</f>
        <v>-123.5</v>
      </c>
      <c r="I88" s="135" t="s">
        <v>94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>
      <c r="A89" s="117" t="s">
        <v>90</v>
      </c>
      <c r="B89" s="140" t="s">
        <v>67</v>
      </c>
      <c r="C89" s="102"/>
      <c r="D89" s="109"/>
      <c r="E89" s="109">
        <f>E74</f>
        <v>-100.38970004336019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>
      <c r="A90" s="116" t="s">
        <v>88</v>
      </c>
      <c r="B90" s="140" t="s">
        <v>67</v>
      </c>
      <c r="C90" s="102"/>
      <c r="D90" s="109"/>
      <c r="E90" s="109">
        <f>E89+G89</f>
        <v>-98.859994189282361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91</v>
      </c>
      <c r="B92" s="140" t="s">
        <v>67</v>
      </c>
      <c r="C92" s="102"/>
      <c r="D92" s="109"/>
      <c r="E92" s="109"/>
      <c r="F92" s="110">
        <f>F93-G93</f>
        <v>-108.01940589743802</v>
      </c>
      <c r="G92" s="85"/>
      <c r="H92" s="148">
        <f>-123.5</f>
        <v>-123.5</v>
      </c>
      <c r="I92" s="135" t="s">
        <v>94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>
      <c r="A93" s="117" t="s">
        <v>92</v>
      </c>
      <c r="B93" s="140" t="s">
        <v>67</v>
      </c>
      <c r="C93" s="102"/>
      <c r="D93" s="109"/>
      <c r="E93" s="109"/>
      <c r="F93" s="109">
        <f>F74</f>
        <v>-106.48970004336019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93</v>
      </c>
      <c r="B94" s="140" t="s">
        <v>67</v>
      </c>
      <c r="C94" s="102"/>
      <c r="D94" s="109"/>
      <c r="E94" s="109"/>
      <c r="F94" s="109">
        <f>F93+G93</f>
        <v>-104.95999418928236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68</v>
      </c>
      <c r="C96" s="102"/>
      <c r="D96" s="110">
        <f>D97-G97</f>
        <v>-63.127836300735851</v>
      </c>
      <c r="E96" s="84"/>
      <c r="F96" s="84"/>
      <c r="G96" s="84"/>
      <c r="H96" s="148">
        <f>-117.5+10*LOG((47.88*10^6)/(D5*10^3))</f>
        <v>-85.469671129852898</v>
      </c>
      <c r="I96" s="135" t="s">
        <v>96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>
      <c r="A97" s="117" t="s">
        <v>45</v>
      </c>
      <c r="B97" s="140" t="s">
        <v>68</v>
      </c>
      <c r="C97" s="102"/>
      <c r="D97" s="109">
        <f>D75</f>
        <v>-61.626544771752265</v>
      </c>
      <c r="E97" s="84"/>
      <c r="F97" s="84"/>
      <c r="G97" s="88">
        <f>G51</f>
        <v>1.5012915289835855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95</v>
      </c>
      <c r="B98" s="140" t="s">
        <v>68</v>
      </c>
      <c r="C98" s="102"/>
      <c r="D98" s="110">
        <f>D97+G97</f>
        <v>-60.125253242768679</v>
      </c>
      <c r="E98" s="84"/>
      <c r="F98" s="84"/>
      <c r="G98" s="84"/>
      <c r="H98" s="148">
        <v>-50</v>
      </c>
      <c r="I98" s="135" t="s">
        <v>96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6" priority="1" stopIfTrue="1" operator="lessThan">
      <formula>$H$96</formula>
    </cfRule>
  </conditionalFormatting>
  <conditionalFormatting sqref="E80">
    <cfRule type="cellIs" dxfId="5" priority="5" stopIfTrue="1" operator="lessThan">
      <formula>$H$80</formula>
    </cfRule>
  </conditionalFormatting>
  <conditionalFormatting sqref="E88">
    <cfRule type="cellIs" dxfId="4" priority="3" stopIfTrue="1" operator="lessThan">
      <formula>$H$88</formula>
    </cfRule>
  </conditionalFormatting>
  <conditionalFormatting sqref="F84">
    <cfRule type="cellIs" dxfId="3" priority="4" stopIfTrue="1" operator="lessThan">
      <formula>$H$84</formula>
    </cfRule>
  </conditionalFormatting>
  <conditionalFormatting sqref="F92">
    <cfRule type="cellIs" dxfId="2" priority="2" stopIfTrue="1" operator="lessThan">
      <formula>$H$92</formula>
    </cfRule>
  </conditionalFormatting>
  <conditionalFormatting sqref="I100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14.3.1-1</vt:lpstr>
      <vt:lpstr>14.3.1-3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2024-10-21T10:28:18Z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